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96" yWindow="60" windowWidth="10500" windowHeight="5568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20" i="1" l="1"/>
  <c r="I8" i="1" l="1"/>
  <c r="I23" i="1" l="1"/>
  <c r="I22" i="1"/>
  <c r="I25" i="1" l="1"/>
  <c r="I27" i="1" s="1"/>
  <c r="I7" i="1" s="1"/>
  <c r="I9" i="1" s="1"/>
</calcChain>
</file>

<file path=xl/sharedStrings.xml><?xml version="1.0" encoding="utf-8"?>
<sst xmlns="http://schemas.openxmlformats.org/spreadsheetml/2006/main" count="16" uniqueCount="16">
  <si>
    <t xml:space="preserve"> </t>
  </si>
  <si>
    <t>Exhibit JCL-3</t>
  </si>
  <si>
    <t>2019 Energy Efficiency Projected Program Costs</t>
  </si>
  <si>
    <t>2017 Performance Bonus</t>
  </si>
  <si>
    <t>2017 (Over)/Under-recovery of EECRF Costs</t>
  </si>
  <si>
    <t>2017 EECR Proceeding costs</t>
  </si>
  <si>
    <t>Requested Amount for 2019 EECRF</t>
  </si>
  <si>
    <t>Amount Expended for Energy Efficiency Programs in 2017*</t>
  </si>
  <si>
    <t>Amount of 2015 Performance Bonus in 2017 Rates</t>
  </si>
  <si>
    <t>2015 True-Up in 2017 Rates</t>
  </si>
  <si>
    <t>2015 Proceeding costs in 2017 Rates</t>
  </si>
  <si>
    <t>2016 and 2017 EM&amp;V Costs for Review of 2016 Program</t>
  </si>
  <si>
    <t>Total Costs for 2017</t>
  </si>
  <si>
    <t>Revenue Billed in 2017</t>
  </si>
  <si>
    <t>Revenue (Over)/Under Collected in 2017</t>
  </si>
  <si>
    <t>*This amount does not include 2017 proceeding costs or EM&amp;V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</si>
</sst>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rgb="FFFF0000"/>
      <name val="Calibri"/>
      <family val="2"/>
    </font>
    <font>
      <b/>
      <sz val="9"/>
      <color indexed="8"/>
      <name val="Calibri"/>
      <family val="2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164" fontId="4" fillId="0" borderId="0" xfId="1" applyNumberFormat="1" applyFont="1"/>
    <xf numFmtId="164" fontId="5" fillId="0" borderId="0" xfId="1" applyNumberFormat="1" applyFont="1"/>
    <xf numFmtId="164" fontId="5" fillId="0" borderId="0" xfId="1" applyNumberFormat="1" applyFont="1" applyBorder="1"/>
    <xf numFmtId="164" fontId="6" fillId="0" borderId="0" xfId="1" applyNumberFormat="1" applyFont="1"/>
    <xf numFmtId="164" fontId="3" fillId="0" borderId="0" xfId="1" applyNumberFormat="1" applyFont="1"/>
    <xf numFmtId="164" fontId="3" fillId="0" borderId="0" xfId="1" applyNumberFormat="1" applyFont="1" applyBorder="1"/>
    <xf numFmtId="3" fontId="3" fillId="0" borderId="0" xfId="0" applyNumberFormat="1" applyFont="1"/>
    <xf numFmtId="164" fontId="7" fillId="0" borderId="0" xfId="1" applyNumberFormat="1" applyFont="1" applyBorder="1"/>
    <xf numFmtId="164" fontId="8" fillId="0" borderId="0" xfId="1" applyNumberFormat="1" applyFont="1" applyBorder="1"/>
    <xf numFmtId="165" fontId="0" fillId="0" borderId="0" xfId="0" applyNumberFormat="1"/>
    <xf numFmtId="164" fontId="9" fillId="0" borderId="0" xfId="1" applyNumberFormat="1" applyFont="1"/>
    <xf numFmtId="164" fontId="10" fillId="0" borderId="0" xfId="1" applyNumberFormat="1" applyFont="1" applyAlignment="1">
      <alignment horizontal="center"/>
    </xf>
    <xf numFmtId="164" fontId="7" fillId="2" borderId="0" xfId="1" applyNumberFormat="1" applyFont="1" applyFill="1" applyBorder="1"/>
    <xf numFmtId="164" fontId="0" fillId="0" borderId="0" xfId="1" applyNumberFormat="1" applyFont="1"/>
    <xf numFmtId="164" fontId="2" fillId="0" borderId="0" xfId="1" applyNumberFormat="1" applyFont="1"/>
    <xf numFmtId="164" fontId="0" fillId="0" borderId="2" xfId="1" applyNumberFormat="1" applyFont="1" applyBorder="1"/>
    <xf numFmtId="0" fontId="10" fillId="0" borderId="0" xfId="0" applyFont="1"/>
    <xf numFmtId="164" fontId="0" fillId="0" borderId="1" xfId="1" applyNumberFormat="1" applyFont="1" applyFill="1" applyBorder="1"/>
    <xf numFmtId="164" fontId="0" fillId="0" borderId="0" xfId="1" applyNumberFormat="1" applyFont="1" applyFill="1"/>
    <xf numFmtId="164" fontId="2" fillId="0" borderId="0" xfId="1" applyNumberFormat="1" applyFont="1" applyFill="1"/>
    <xf numFmtId="0" fontId="3" fillId="0" borderId="0" xfId="0" applyFont="1" applyFill="1"/>
    <xf numFmtId="43" fontId="0" fillId="0" borderId="0" xfId="2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zoomScaleNormal="100" workbookViewId="0">
      <selection activeCell="J29" sqref="J29"/>
    </sheetView>
  </sheetViews>
  <sheetFormatPr defaultRowHeight="14.4" x14ac:dyDescent="0.3"/>
  <cols>
    <col min="6" max="6" width="9.44140625" customWidth="1"/>
    <col min="9" max="9" width="15.33203125" style="12" bestFit="1" customWidth="1"/>
    <col min="10" max="10" width="9.44140625" customWidth="1"/>
    <col min="14" max="14" width="11.5546875" bestFit="1" customWidth="1"/>
  </cols>
  <sheetData>
    <row r="1" spans="1:9" x14ac:dyDescent="0.3">
      <c r="A1" s="1" t="s">
        <v>1</v>
      </c>
      <c r="B1" s="2"/>
      <c r="C1" s="2"/>
      <c r="D1" s="2"/>
      <c r="E1" s="2"/>
      <c r="F1" s="7"/>
      <c r="G1" s="2"/>
      <c r="H1" s="2"/>
    </row>
    <row r="2" spans="1:9" x14ac:dyDescent="0.3">
      <c r="A2" s="2"/>
      <c r="B2" s="2"/>
      <c r="C2" s="2"/>
      <c r="D2" s="2"/>
      <c r="E2" s="2"/>
      <c r="F2" s="7"/>
      <c r="G2" s="2"/>
      <c r="H2" s="2"/>
    </row>
    <row r="3" spans="1:9" x14ac:dyDescent="0.3">
      <c r="A3" s="2"/>
      <c r="B3" s="2"/>
      <c r="C3" s="2"/>
      <c r="D3" s="2"/>
      <c r="E3" s="2"/>
      <c r="F3" s="14"/>
      <c r="G3" s="2"/>
      <c r="H3" s="2"/>
    </row>
    <row r="4" spans="1:9" x14ac:dyDescent="0.3">
      <c r="A4" s="2"/>
      <c r="B4" s="2"/>
      <c r="C4" s="2"/>
      <c r="D4" s="2"/>
      <c r="E4" s="2"/>
      <c r="F4" s="7"/>
      <c r="G4" s="2"/>
      <c r="H4" s="2"/>
    </row>
    <row r="5" spans="1:9" x14ac:dyDescent="0.3">
      <c r="A5" s="2" t="s">
        <v>2</v>
      </c>
      <c r="B5" s="2"/>
      <c r="C5" s="2"/>
      <c r="D5" s="2"/>
      <c r="E5" s="2"/>
      <c r="F5" s="3"/>
      <c r="G5" s="2"/>
      <c r="H5" s="2"/>
      <c r="I5" s="21">
        <v>7613073.9999999991</v>
      </c>
    </row>
    <row r="6" spans="1:9" x14ac:dyDescent="0.3">
      <c r="A6" s="2" t="s">
        <v>3</v>
      </c>
      <c r="B6" s="2"/>
      <c r="C6" s="2"/>
      <c r="D6" s="2"/>
      <c r="E6" s="2"/>
      <c r="F6" s="4"/>
      <c r="G6" s="2"/>
      <c r="H6" s="2"/>
      <c r="I6" s="21">
        <v>2033799.0078702804</v>
      </c>
    </row>
    <row r="7" spans="1:9" x14ac:dyDescent="0.3">
      <c r="A7" s="23" t="s">
        <v>4</v>
      </c>
      <c r="B7" s="23"/>
      <c r="C7" s="23"/>
      <c r="D7" s="2"/>
      <c r="E7" s="2"/>
      <c r="F7" s="5"/>
      <c r="G7" s="2"/>
      <c r="H7" s="2"/>
      <c r="I7" s="21">
        <f>I27</f>
        <v>93708.308299999684</v>
      </c>
    </row>
    <row r="8" spans="1:9" x14ac:dyDescent="0.3">
      <c r="A8" s="2" t="s">
        <v>5</v>
      </c>
      <c r="B8" s="2"/>
      <c r="C8" s="2"/>
      <c r="D8" s="2"/>
      <c r="E8" s="2"/>
      <c r="F8" s="5"/>
      <c r="G8" s="2"/>
      <c r="H8" s="2"/>
      <c r="I8" s="20">
        <f>58728.6+12931</f>
        <v>71659.600000000006</v>
      </c>
    </row>
    <row r="9" spans="1:9" x14ac:dyDescent="0.3">
      <c r="A9" s="19" t="s">
        <v>6</v>
      </c>
      <c r="B9" s="2"/>
      <c r="C9" s="2"/>
      <c r="D9" s="2"/>
      <c r="E9" s="2"/>
      <c r="F9" s="5"/>
      <c r="G9" s="2"/>
      <c r="H9" s="2"/>
      <c r="I9" s="22">
        <f>SUM(I5:I8)</f>
        <v>9812240.9161702786</v>
      </c>
    </row>
    <row r="10" spans="1:9" x14ac:dyDescent="0.3">
      <c r="A10" s="2"/>
      <c r="B10" s="2"/>
      <c r="C10" s="2"/>
      <c r="D10" s="2"/>
      <c r="E10" s="2"/>
      <c r="F10" s="6"/>
      <c r="G10" s="2"/>
      <c r="H10" s="2" t="s">
        <v>0</v>
      </c>
      <c r="I10" s="16"/>
    </row>
    <row r="11" spans="1:9" x14ac:dyDescent="0.3">
      <c r="A11" s="2"/>
      <c r="B11" s="2"/>
      <c r="C11" s="2"/>
      <c r="D11" s="2"/>
      <c r="E11" s="2"/>
      <c r="F11" s="7"/>
      <c r="G11" s="2"/>
      <c r="H11" s="2"/>
      <c r="I11" s="16"/>
    </row>
    <row r="12" spans="1:9" x14ac:dyDescent="0.3">
      <c r="A12" s="2"/>
      <c r="B12" s="2"/>
      <c r="C12" s="2"/>
      <c r="D12" s="2"/>
      <c r="E12" s="2"/>
      <c r="F12" s="7"/>
      <c r="G12" s="2"/>
      <c r="H12" s="2"/>
      <c r="I12" s="16"/>
    </row>
    <row r="13" spans="1:9" x14ac:dyDescent="0.3">
      <c r="A13" s="2"/>
      <c r="B13" s="2"/>
      <c r="C13" s="2"/>
      <c r="D13" s="2"/>
      <c r="E13" s="2"/>
      <c r="F13" s="7"/>
      <c r="G13" s="2"/>
      <c r="H13" s="2"/>
      <c r="I13" s="16"/>
    </row>
    <row r="14" spans="1:9" x14ac:dyDescent="0.3">
      <c r="A14" s="2"/>
      <c r="B14" s="2"/>
      <c r="C14" s="2"/>
      <c r="D14" s="2"/>
      <c r="E14" s="2"/>
      <c r="F14" s="7"/>
      <c r="G14" s="2"/>
      <c r="H14" s="2"/>
      <c r="I14" s="16"/>
    </row>
    <row r="15" spans="1:9" x14ac:dyDescent="0.3">
      <c r="A15" s="2"/>
      <c r="B15" s="2"/>
      <c r="C15" s="2"/>
      <c r="D15" s="2"/>
      <c r="E15" s="2"/>
      <c r="F15" s="7"/>
      <c r="G15" s="2"/>
      <c r="H15" s="2"/>
      <c r="I15" s="16"/>
    </row>
    <row r="16" spans="1:9" x14ac:dyDescent="0.3">
      <c r="A16" s="2"/>
      <c r="B16" s="2"/>
      <c r="C16" s="2"/>
      <c r="D16" s="2"/>
      <c r="E16" s="2"/>
      <c r="F16" s="7"/>
      <c r="G16" s="2"/>
      <c r="H16" s="2"/>
      <c r="I16" s="16"/>
    </row>
    <row r="17" spans="1:14" x14ac:dyDescent="0.3">
      <c r="A17" s="2"/>
      <c r="B17" s="2"/>
      <c r="C17" s="2"/>
      <c r="D17" s="2"/>
      <c r="E17" s="2"/>
      <c r="F17" s="7"/>
      <c r="G17" s="2"/>
      <c r="H17" s="2"/>
      <c r="I17" s="16"/>
    </row>
    <row r="18" spans="1:14" x14ac:dyDescent="0.3">
      <c r="A18" s="2"/>
      <c r="B18" s="2"/>
      <c r="C18" s="2"/>
      <c r="D18" s="2"/>
      <c r="E18" s="2"/>
      <c r="F18" s="7"/>
      <c r="G18" s="2"/>
      <c r="H18" s="2"/>
      <c r="I18" s="16"/>
    </row>
    <row r="19" spans="1:14" x14ac:dyDescent="0.3">
      <c r="A19" s="2"/>
      <c r="B19" s="2"/>
      <c r="C19" s="2"/>
      <c r="D19" s="2"/>
      <c r="E19" s="2"/>
      <c r="F19" s="7"/>
      <c r="G19" s="2"/>
      <c r="H19" s="2"/>
      <c r="I19" s="16"/>
    </row>
    <row r="20" spans="1:14" x14ac:dyDescent="0.3">
      <c r="A20" s="2" t="s">
        <v>7</v>
      </c>
      <c r="B20" s="2"/>
      <c r="C20" s="2"/>
      <c r="D20" s="2"/>
      <c r="E20" s="2"/>
      <c r="F20" s="10"/>
      <c r="G20" s="2"/>
      <c r="H20" s="2"/>
      <c r="I20" s="21">
        <f>6342751.21+529664.53+28000.8</f>
        <v>6900416.54</v>
      </c>
    </row>
    <row r="21" spans="1:14" x14ac:dyDescent="0.3">
      <c r="A21" s="2" t="s">
        <v>8</v>
      </c>
      <c r="B21" s="2"/>
      <c r="C21" s="2"/>
      <c r="D21" s="2"/>
      <c r="E21" s="2"/>
      <c r="F21" s="8"/>
      <c r="G21" s="2"/>
      <c r="H21" s="2"/>
      <c r="I21" s="21">
        <v>1798192</v>
      </c>
      <c r="N21" s="24"/>
    </row>
    <row r="22" spans="1:14" x14ac:dyDescent="0.3">
      <c r="A22" s="2" t="s">
        <v>9</v>
      </c>
      <c r="B22" s="2"/>
      <c r="C22" s="2"/>
      <c r="D22" s="2"/>
      <c r="E22" s="2"/>
      <c r="F22" s="15"/>
      <c r="G22" s="9"/>
      <c r="H22" s="2"/>
      <c r="I22" s="21">
        <f>-332204-0.3</f>
        <v>-332204.3</v>
      </c>
      <c r="N22" s="24"/>
    </row>
    <row r="23" spans="1:14" x14ac:dyDescent="0.3">
      <c r="A23" s="2" t="s">
        <v>10</v>
      </c>
      <c r="B23" s="2"/>
      <c r="C23" s="2"/>
      <c r="D23" s="2"/>
      <c r="E23" s="2"/>
      <c r="F23" s="15"/>
      <c r="G23" s="9"/>
      <c r="H23" s="2"/>
      <c r="I23" s="21">
        <f>94613-0.3</f>
        <v>94612.7</v>
      </c>
      <c r="N23" s="24"/>
    </row>
    <row r="24" spans="1:14" x14ac:dyDescent="0.3">
      <c r="A24" s="2" t="s">
        <v>11</v>
      </c>
      <c r="B24" s="2"/>
      <c r="C24" s="2"/>
      <c r="D24" s="2"/>
      <c r="E24" s="2"/>
      <c r="F24" s="10"/>
      <c r="G24" s="2"/>
      <c r="H24" s="2"/>
      <c r="I24" s="20">
        <v>102491.46829999999</v>
      </c>
      <c r="N24" s="24"/>
    </row>
    <row r="25" spans="1:14" x14ac:dyDescent="0.3">
      <c r="A25" s="2" t="s">
        <v>12</v>
      </c>
      <c r="B25" s="2"/>
      <c r="C25" s="2"/>
      <c r="D25" s="2"/>
      <c r="E25" s="2"/>
      <c r="F25" s="8"/>
      <c r="G25" s="2"/>
      <c r="H25" s="2"/>
      <c r="I25" s="18">
        <f>SUM(I20:I24)</f>
        <v>8563508.4082999993</v>
      </c>
      <c r="N25" s="24"/>
    </row>
    <row r="26" spans="1:14" x14ac:dyDescent="0.3">
      <c r="A26" s="2" t="s">
        <v>13</v>
      </c>
      <c r="B26" s="2"/>
      <c r="C26" s="2"/>
      <c r="D26" s="2"/>
      <c r="E26" s="2"/>
      <c r="F26" s="10"/>
      <c r="G26" s="2"/>
      <c r="H26" s="2"/>
      <c r="I26" s="16">
        <v>-8469800.0999999996</v>
      </c>
    </row>
    <row r="27" spans="1:14" x14ac:dyDescent="0.3">
      <c r="A27" s="19" t="s">
        <v>14</v>
      </c>
      <c r="B27" s="2"/>
      <c r="C27" s="2"/>
      <c r="D27" s="2"/>
      <c r="E27" s="2"/>
      <c r="F27" s="11"/>
      <c r="G27" s="2"/>
      <c r="H27" s="2"/>
      <c r="I27" s="17">
        <f>I25+I26</f>
        <v>93708.308299999684</v>
      </c>
    </row>
    <row r="28" spans="1:14" x14ac:dyDescent="0.3">
      <c r="A28" s="2"/>
      <c r="B28" s="2"/>
      <c r="C28" s="2"/>
      <c r="D28" s="2"/>
      <c r="E28" s="2"/>
      <c r="F28" s="13"/>
      <c r="G28" s="2"/>
      <c r="H28" s="2"/>
    </row>
    <row r="29" spans="1:14" x14ac:dyDescent="0.3">
      <c r="A29" s="2"/>
      <c r="B29" s="2"/>
      <c r="C29" s="2"/>
      <c r="D29" s="2"/>
      <c r="E29" s="2"/>
      <c r="F29" s="7"/>
      <c r="G29" s="2"/>
      <c r="H29" s="2"/>
    </row>
    <row r="30" spans="1:14" x14ac:dyDescent="0.3">
      <c r="A30" s="2"/>
      <c r="B30" s="2"/>
      <c r="C30" s="2"/>
      <c r="D30" s="2"/>
      <c r="E30" s="2"/>
      <c r="F30" s="7"/>
      <c r="G30" s="2"/>
      <c r="H30" s="2"/>
    </row>
    <row r="31" spans="1:14" x14ac:dyDescent="0.3">
      <c r="A31" s="2" t="s">
        <v>15</v>
      </c>
      <c r="B31" s="2"/>
      <c r="C31" s="2"/>
      <c r="D31" s="2"/>
      <c r="E31" s="2"/>
      <c r="F31" s="7"/>
      <c r="G31" s="2"/>
      <c r="H31" s="2"/>
    </row>
    <row r="32" spans="1:14" x14ac:dyDescent="0.3">
      <c r="A32" s="2"/>
      <c r="B32" s="2"/>
      <c r="C32" s="2"/>
      <c r="D32" s="2"/>
      <c r="E32" s="2"/>
      <c r="F32" s="7"/>
      <c r="G32" s="2"/>
      <c r="H3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2018-05-01T18:30:01Z</dcterms:created>
  <dcterms:modified xsi:type="dcterms:W3CDTF">2018-05-01T18:30:04Z</dcterms:modified>
</cp:coreProperties>
</file>